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355" yWindow="-45" windowWidth="13650" windowHeight="1246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'Кол-во'!$A$4:$S$28</definedName>
  </definedNames>
  <calcPr calcId="145621"/>
</workbook>
</file>

<file path=xl/calcChain.xml><?xml version="1.0" encoding="utf-8"?>
<calcChain xmlns="http://schemas.openxmlformats.org/spreadsheetml/2006/main">
  <c r="I26" i="1" l="1"/>
  <c r="J26" i="1"/>
  <c r="K26" i="1"/>
  <c r="L26" i="1"/>
  <c r="M26" i="1"/>
  <c r="N26" i="1"/>
  <c r="O26" i="1"/>
  <c r="P26" i="1"/>
  <c r="Q26" i="1"/>
  <c r="R26" i="1"/>
  <c r="H26" i="1"/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5" i="1"/>
  <c r="S26" i="1" l="1"/>
</calcChain>
</file>

<file path=xl/sharedStrings.xml><?xml version="1.0" encoding="utf-8"?>
<sst xmlns="http://schemas.openxmlformats.org/spreadsheetml/2006/main" count="191" uniqueCount="85">
  <si>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</si>
  <si>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</si>
  <si>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</si>
  <si>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</si>
  <si>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</si>
  <si>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</si>
  <si>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</si>
  <si>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</si>
  <si>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</si>
  <si>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</si>
  <si>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</si>
  <si>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</si>
  <si>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</si>
  <si>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</si>
  <si>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</si>
  <si>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</si>
  <si>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</si>
  <si>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</si>
  <si>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</si>
  <si>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</si>
  <si>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</si>
  <si>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</si>
  <si>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</si>
  <si>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</si>
  <si>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</si>
  <si>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</si>
  <si>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</si>
  <si>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</si>
  <si>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</si>
  <si>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</si>
  <si>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</si>
  <si>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</si>
  <si>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</si>
  <si>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</si>
  <si>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</si>
  <si>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</si>
  <si>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</si>
  <si>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201E</t>
  </si>
  <si>
    <t>Проходные изоляторы</t>
  </si>
  <si>
    <t>Изолятор ИПУ-10/630-7,5 УХЛ1 (ов.фл.)</t>
  </si>
  <si>
    <t>Изолятор ИПУ-10/1600-12,5 УХЛ1</t>
  </si>
  <si>
    <t>Изолятор ИПУ-10/630-7,5М УХЛ1 (ов.фл.)</t>
  </si>
  <si>
    <t>Изолятор А-632</t>
  </si>
  <si>
    <t>Изолятор ИПУ-10/2000-12,5 УХЛ1</t>
  </si>
  <si>
    <t>Изолятор ИПУ-10/1000-7,5 УХЛ1</t>
  </si>
  <si>
    <t>Изолятор ИПУ-10/630-7,5 УХЛ1 (кв.фл.)</t>
  </si>
  <si>
    <t>Изолятор ИПТ-10/3150 А О1</t>
  </si>
  <si>
    <t>Изолятор ИПУ-10/1000-12,5 УХЛ1</t>
  </si>
  <si>
    <t>Изолятор ИПТВ-1/1600-2000 О1</t>
  </si>
  <si>
    <t>Изолятор ИПУ-10/630-12,5 УХЛ1</t>
  </si>
  <si>
    <t>Изолятор ИПТ-1/1600-2000 О1</t>
  </si>
  <si>
    <t>201D_001</t>
  </si>
  <si>
    <t>201E_032</t>
  </si>
  <si>
    <t>201E_042</t>
  </si>
  <si>
    <t>201E_014</t>
  </si>
  <si>
    <t>201E_043</t>
  </si>
  <si>
    <t>201E_015</t>
  </si>
  <si>
    <t>201E_016</t>
  </si>
  <si>
    <t>201E_035</t>
  </si>
  <si>
    <t>201E_036</t>
  </si>
  <si>
    <t>201E_039</t>
  </si>
  <si>
    <t>201E_024</t>
  </si>
  <si>
    <t>201E_023</t>
  </si>
  <si>
    <t>201E_025</t>
  </si>
  <si>
    <t>201E_026</t>
  </si>
  <si>
    <t>201E_022</t>
  </si>
  <si>
    <t>201E_021</t>
  </si>
  <si>
    <t>201E_020</t>
  </si>
  <si>
    <t>Автотранспорт</t>
  </si>
  <si>
    <t>201E_044</t>
  </si>
  <si>
    <t>201E_046</t>
  </si>
  <si>
    <t>201E_045</t>
  </si>
  <si>
    <t>201E_047</t>
  </si>
  <si>
    <r>
      <t>Изолятор ИПТ-1/1000</t>
    </r>
    <r>
      <rPr>
        <sz val="10"/>
        <color rgb="FF00B050"/>
        <rFont val="Tahoma"/>
        <family val="2"/>
        <charset val="204"/>
      </rPr>
      <t>.01</t>
    </r>
  </si>
  <si>
    <r>
      <t>Изолятор ИПТ-1/250</t>
    </r>
    <r>
      <rPr>
        <sz val="10"/>
        <color rgb="FF00B050"/>
        <rFont val="Tahoma"/>
        <family val="2"/>
        <charset val="204"/>
      </rPr>
      <t>.01</t>
    </r>
  </si>
  <si>
    <r>
      <t xml:space="preserve">Изолятор ИПТВ-1/400-630 </t>
    </r>
    <r>
      <rPr>
        <sz val="10"/>
        <color rgb="FF00B050"/>
        <rFont val="Tahoma"/>
        <family val="2"/>
        <charset val="204"/>
      </rPr>
      <t>0</t>
    </r>
    <r>
      <rPr>
        <sz val="10"/>
        <color theme="1"/>
        <rFont val="Tahoma"/>
        <family val="2"/>
        <charset val="204"/>
      </rPr>
      <t>1</t>
    </r>
  </si>
  <si>
    <r>
      <t>Изолятор ИП-10/630-7,5 УХЛ</t>
    </r>
    <r>
      <rPr>
        <sz val="10"/>
        <color rgb="FF00B050"/>
        <rFont val="Tahoma"/>
        <family val="2"/>
        <charset val="204"/>
      </rPr>
      <t>2</t>
    </r>
    <r>
      <rPr>
        <sz val="10"/>
        <color theme="1"/>
        <rFont val="Tahoma"/>
        <family val="2"/>
        <charset val="204"/>
      </rPr>
      <t xml:space="preserve"> (ов.фл.)</t>
    </r>
  </si>
  <si>
    <r>
      <t>Изолятор ИПТВ-1/250</t>
    </r>
    <r>
      <rPr>
        <sz val="10"/>
        <color rgb="FF00B050"/>
        <rFont val="Tahoma"/>
        <family val="2"/>
        <charset val="204"/>
      </rPr>
      <t>.01</t>
    </r>
  </si>
  <si>
    <r>
      <t>Изолятор ИПТВ-1/1000</t>
    </r>
    <r>
      <rPr>
        <sz val="10"/>
        <color rgb="FF00B050"/>
        <rFont val="Tahoma"/>
        <family val="2"/>
        <charset val="204"/>
      </rPr>
      <t>.0</t>
    </r>
    <r>
      <rPr>
        <sz val="10"/>
        <color theme="1"/>
        <rFont val="Tahoma"/>
        <family val="2"/>
        <charset val="204"/>
      </rPr>
      <t>1</t>
    </r>
  </si>
  <si>
    <r>
      <t>Изолятор ИПТ-1/400</t>
    </r>
    <r>
      <rPr>
        <sz val="10"/>
        <color rgb="FF00B050"/>
        <rFont val="Tahoma"/>
        <family val="2"/>
        <charset val="204"/>
      </rPr>
      <t>.0</t>
    </r>
    <r>
      <rPr>
        <sz val="10"/>
        <color theme="1"/>
        <rFont val="Tahoma"/>
        <family val="2"/>
        <charset val="204"/>
      </rPr>
      <t>1</t>
    </r>
  </si>
  <si>
    <r>
      <t>Изолятор ИПТ-1/630</t>
    </r>
    <r>
      <rPr>
        <sz val="10"/>
        <color rgb="FF00B050"/>
        <rFont val="Tahoma"/>
        <family val="2"/>
        <charset val="204"/>
      </rPr>
      <t>.0</t>
    </r>
    <r>
      <rPr>
        <sz val="10"/>
        <color theme="1"/>
        <rFont val="Tahoma"/>
        <family val="2"/>
        <charset val="204"/>
      </rPr>
      <t>1</t>
    </r>
  </si>
  <si>
    <r>
      <t xml:space="preserve">Изолятор ИПТ-6-10/250 А </t>
    </r>
    <r>
      <rPr>
        <sz val="10"/>
        <color rgb="FF00B050"/>
        <rFont val="Tahoma"/>
        <family val="2"/>
        <charset val="204"/>
      </rPr>
      <t>0</t>
    </r>
    <r>
      <rPr>
        <sz val="10"/>
        <color theme="1"/>
        <rFont val="Tahoma"/>
        <family val="2"/>
        <charset val="204"/>
      </rPr>
      <t>1</t>
    </r>
  </si>
  <si>
    <t>М11759</t>
  </si>
  <si>
    <t xml:space="preserve">150003, г. Ярославль, ул. Северная подстанция, д. 9; </t>
  </si>
  <si>
    <t>В течении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</si>
</sst>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B050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5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1" fontId="1" fillId="0" borderId="2" xfId="0" applyNumberFormat="1" applyFont="1" applyFill="1" applyBorder="1" applyAlignment="1">
      <alignment horizontal="right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3" borderId="0" xfId="0" applyFill="1"/>
    <xf numFmtId="0" fontId="4" fillId="0" borderId="3" xfId="0" applyFont="1" applyBorder="1" applyAlignment="1">
      <alignment horizontal="center" vertical="center"/>
    </xf>
    <xf numFmtId="0" fontId="1" fillId="0" borderId="4" xfId="0" applyFont="1" applyFill="1" applyBorder="1"/>
    <xf numFmtId="0" fontId="2" fillId="0" borderId="1" xfId="0" applyNumberFormat="1" applyFont="1" applyFill="1" applyBorder="1" applyAlignment="1">
      <alignment horizontal="center"/>
    </xf>
    <xf numFmtId="4" fontId="6" fillId="0" borderId="0" xfId="1" applyNumberFormat="1" applyFont="1" applyFill="1" applyBorder="1"/>
    <xf numFmtId="0" fontId="3" fillId="0" borderId="2" xfId="0" applyFont="1" applyFill="1" applyBorder="1"/>
    <xf numFmtId="0" fontId="3" fillId="0" borderId="2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2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8"/>
  <sheetViews>
    <sheetView tabSelected="1" zoomScale="90" zoomScaleNormal="90" workbookViewId="0">
      <pane ySplit="3" topLeftCell="A4" activePane="bottomLeft" state="frozen"/>
      <selection pane="bottomLeft" activeCell="C36" sqref="C36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0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12" width="12.28515625" style="2" bestFit="1" customWidth="1"/>
    <col min="13" max="13" width="12.28515625" bestFit="1" customWidth="1"/>
    <col min="14" max="18" width="12.28515625" style="2" bestFit="1" customWidth="1"/>
    <col min="19" max="19" width="12.28515625" style="33" bestFit="1" customWidth="1"/>
    <col min="20" max="20" width="14.42578125" style="6" customWidth="1"/>
    <col min="21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37" t="s">
        <v>37</v>
      </c>
      <c r="C1" s="37" t="s">
        <v>38</v>
      </c>
      <c r="D1" s="16"/>
      <c r="E1" s="16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H3" s="40" t="s">
        <v>6</v>
      </c>
      <c r="I3" s="40" t="s">
        <v>7</v>
      </c>
      <c r="J3" s="40" t="s">
        <v>8</v>
      </c>
      <c r="K3" s="40" t="s">
        <v>9</v>
      </c>
      <c r="L3" s="40" t="s">
        <v>10</v>
      </c>
      <c r="M3" s="40" t="s">
        <v>11</v>
      </c>
      <c r="N3" s="40" t="s">
        <v>12</v>
      </c>
      <c r="O3" s="40" t="s">
        <v>13</v>
      </c>
      <c r="P3" s="40" t="s">
        <v>14</v>
      </c>
      <c r="Q3" s="40" t="s">
        <v>15</v>
      </c>
      <c r="R3" s="40" t="s">
        <v>16</v>
      </c>
      <c r="S3" s="41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42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23</v>
      </c>
      <c r="B5" s="36">
        <v>2028735</v>
      </c>
      <c r="C5" s="4" t="s">
        <v>39</v>
      </c>
      <c r="D5" s="15" t="s">
        <v>36</v>
      </c>
      <c r="E5" s="4" t="s">
        <v>37</v>
      </c>
      <c r="F5" s="43" t="s">
        <v>67</v>
      </c>
      <c r="G5" s="18" t="s">
        <v>24</v>
      </c>
      <c r="H5" s="23">
        <v>1228</v>
      </c>
      <c r="I5" s="23">
        <v>410</v>
      </c>
      <c r="J5" s="23">
        <v>896</v>
      </c>
      <c r="K5" s="23">
        <v>741</v>
      </c>
      <c r="L5" s="23">
        <v>1006</v>
      </c>
      <c r="M5" s="23">
        <v>486</v>
      </c>
      <c r="N5" s="23">
        <v>220</v>
      </c>
      <c r="O5" s="23">
        <v>285</v>
      </c>
      <c r="P5" s="23">
        <v>371</v>
      </c>
      <c r="Q5" s="23">
        <v>641</v>
      </c>
      <c r="R5" s="23">
        <v>405</v>
      </c>
      <c r="S5" s="38">
        <f t="shared" ref="S5:S25" si="0">H5+I5+J5+K5+L5+M5+N5+O5+P5+Q5+R5</f>
        <v>6689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45" customFormat="1" x14ac:dyDescent="0.25">
      <c r="A6" s="19">
        <v>18</v>
      </c>
      <c r="B6" s="36">
        <v>2032575</v>
      </c>
      <c r="C6" s="4" t="s">
        <v>40</v>
      </c>
      <c r="D6" s="15" t="s">
        <v>36</v>
      </c>
      <c r="E6" s="4" t="s">
        <v>37</v>
      </c>
      <c r="F6" s="43" t="s">
        <v>63</v>
      </c>
      <c r="G6" s="18" t="s">
        <v>24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23">
        <v>3</v>
      </c>
      <c r="S6" s="38">
        <f t="shared" si="0"/>
        <v>3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53">
        <v>25</v>
      </c>
      <c r="B7" s="36">
        <v>2032595</v>
      </c>
      <c r="C7" s="4" t="s">
        <v>41</v>
      </c>
      <c r="D7" s="15" t="s">
        <v>36</v>
      </c>
      <c r="E7" s="4" t="s">
        <v>37</v>
      </c>
      <c r="F7" s="44" t="s">
        <v>72</v>
      </c>
      <c r="G7" s="18" t="s">
        <v>24</v>
      </c>
      <c r="H7" s="23">
        <v>16</v>
      </c>
      <c r="I7" s="23">
        <v>105</v>
      </c>
      <c r="J7" s="23"/>
      <c r="K7" s="23"/>
      <c r="L7" s="23"/>
      <c r="M7" s="23">
        <v>42</v>
      </c>
      <c r="N7" s="23"/>
      <c r="O7" s="23">
        <v>50</v>
      </c>
      <c r="P7" s="23"/>
      <c r="Q7" s="23">
        <v>12</v>
      </c>
      <c r="R7" s="23">
        <v>9</v>
      </c>
      <c r="S7" s="38">
        <f t="shared" si="0"/>
        <v>234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53">
        <v>1</v>
      </c>
      <c r="B8" s="54" t="s">
        <v>82</v>
      </c>
      <c r="C8" s="4" t="s">
        <v>42</v>
      </c>
      <c r="D8" s="51" t="s">
        <v>36</v>
      </c>
      <c r="E8" s="50" t="s">
        <v>37</v>
      </c>
      <c r="F8" s="52" t="s">
        <v>51</v>
      </c>
      <c r="G8" s="18" t="s">
        <v>24</v>
      </c>
      <c r="H8" s="23"/>
      <c r="I8" s="23"/>
      <c r="J8" s="23"/>
      <c r="K8" s="23"/>
      <c r="L8" s="23">
        <v>643</v>
      </c>
      <c r="M8" s="23"/>
      <c r="N8" s="23">
        <v>8</v>
      </c>
      <c r="O8" s="23"/>
      <c r="P8" s="23">
        <v>42</v>
      </c>
      <c r="Q8" s="23">
        <v>18</v>
      </c>
      <c r="R8" s="23"/>
      <c r="S8" s="38">
        <f t="shared" si="0"/>
        <v>711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53">
        <v>11</v>
      </c>
      <c r="B9" s="36">
        <v>2219046</v>
      </c>
      <c r="C9" s="4" t="s">
        <v>81</v>
      </c>
      <c r="D9" s="15" t="s">
        <v>36</v>
      </c>
      <c r="E9" s="4" t="s">
        <v>37</v>
      </c>
      <c r="F9" s="44" t="s">
        <v>57</v>
      </c>
      <c r="G9" s="18" t="s">
        <v>24</v>
      </c>
      <c r="H9" s="23">
        <v>291</v>
      </c>
      <c r="I9" s="23"/>
      <c r="J9" s="23">
        <v>45</v>
      </c>
      <c r="K9" s="23"/>
      <c r="L9" s="23">
        <v>278</v>
      </c>
      <c r="M9" s="23"/>
      <c r="N9" s="23"/>
      <c r="O9" s="23">
        <v>27</v>
      </c>
      <c r="P9" s="23">
        <v>36</v>
      </c>
      <c r="Q9" s="23">
        <v>99</v>
      </c>
      <c r="R9" s="23"/>
      <c r="S9" s="38">
        <f t="shared" si="0"/>
        <v>776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53">
        <v>19</v>
      </c>
      <c r="B10" s="36">
        <v>2219235</v>
      </c>
      <c r="C10" s="4" t="s">
        <v>43</v>
      </c>
      <c r="D10" s="35" t="s">
        <v>36</v>
      </c>
      <c r="E10" s="4" t="s">
        <v>37</v>
      </c>
      <c r="F10" s="44" t="s">
        <v>64</v>
      </c>
      <c r="G10" s="18" t="s">
        <v>24</v>
      </c>
      <c r="H10" s="23">
        <v>3</v>
      </c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38">
        <f t="shared" si="0"/>
        <v>3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53">
        <v>17</v>
      </c>
      <c r="B11" s="36">
        <v>2219246</v>
      </c>
      <c r="C11" s="4" t="s">
        <v>44</v>
      </c>
      <c r="D11" s="15" t="s">
        <v>36</v>
      </c>
      <c r="E11" s="4" t="s">
        <v>37</v>
      </c>
      <c r="F11" s="44" t="s">
        <v>62</v>
      </c>
      <c r="G11" s="18" t="s">
        <v>24</v>
      </c>
      <c r="H11" s="23">
        <v>6</v>
      </c>
      <c r="I11" s="23"/>
      <c r="J11" s="23"/>
      <c r="K11" s="23"/>
      <c r="L11" s="23"/>
      <c r="M11" s="23"/>
      <c r="N11" s="23"/>
      <c r="O11" s="23"/>
      <c r="P11" s="23"/>
      <c r="Q11" s="23"/>
      <c r="R11" s="23">
        <v>3</v>
      </c>
      <c r="S11" s="38">
        <f t="shared" si="0"/>
        <v>9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53">
        <v>21</v>
      </c>
      <c r="B12" s="36">
        <v>2221651</v>
      </c>
      <c r="C12" s="4" t="s">
        <v>45</v>
      </c>
      <c r="D12" s="15" t="s">
        <v>36</v>
      </c>
      <c r="E12" s="4" t="s">
        <v>37</v>
      </c>
      <c r="F12" s="44" t="s">
        <v>66</v>
      </c>
      <c r="G12" s="18" t="s">
        <v>24</v>
      </c>
      <c r="H12" s="23">
        <v>53</v>
      </c>
      <c r="I12" s="23">
        <v>4</v>
      </c>
      <c r="J12" s="23">
        <v>3</v>
      </c>
      <c r="K12" s="23">
        <v>33</v>
      </c>
      <c r="L12" s="23">
        <v>6</v>
      </c>
      <c r="M12" s="23"/>
      <c r="N12" s="23"/>
      <c r="O12" s="23">
        <v>3</v>
      </c>
      <c r="P12" s="23"/>
      <c r="Q12" s="23">
        <v>4</v>
      </c>
      <c r="R12" s="23">
        <v>60</v>
      </c>
      <c r="S12" s="38">
        <f t="shared" si="0"/>
        <v>166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53">
        <v>7</v>
      </c>
      <c r="B13" s="36">
        <v>2224772</v>
      </c>
      <c r="C13" s="4" t="s">
        <v>74</v>
      </c>
      <c r="D13" s="15" t="s">
        <v>36</v>
      </c>
      <c r="E13" s="4" t="s">
        <v>37</v>
      </c>
      <c r="F13" s="44" t="s">
        <v>54</v>
      </c>
      <c r="G13" s="18" t="s">
        <v>24</v>
      </c>
      <c r="H13" s="23">
        <v>288</v>
      </c>
      <c r="I13" s="23"/>
      <c r="J13" s="23">
        <v>28</v>
      </c>
      <c r="K13" s="23"/>
      <c r="L13" s="23">
        <v>456</v>
      </c>
      <c r="M13" s="23"/>
      <c r="N13" s="23"/>
      <c r="O13" s="23">
        <v>36</v>
      </c>
      <c r="P13" s="23">
        <v>36</v>
      </c>
      <c r="Q13" s="23">
        <v>139</v>
      </c>
      <c r="R13" s="23"/>
      <c r="S13" s="38">
        <f t="shared" si="0"/>
        <v>983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53">
        <v>5</v>
      </c>
      <c r="B14" s="36">
        <v>2225451</v>
      </c>
      <c r="C14" s="4" t="s">
        <v>73</v>
      </c>
      <c r="D14" s="15" t="s">
        <v>36</v>
      </c>
      <c r="E14" s="4" t="s">
        <v>37</v>
      </c>
      <c r="F14" s="44" t="s">
        <v>53</v>
      </c>
      <c r="G14" s="18" t="s">
        <v>24</v>
      </c>
      <c r="H14" s="23"/>
      <c r="I14" s="23"/>
      <c r="J14" s="23"/>
      <c r="K14" s="23"/>
      <c r="L14" s="23"/>
      <c r="M14" s="23"/>
      <c r="N14" s="23"/>
      <c r="O14" s="23"/>
      <c r="P14" s="23">
        <v>12</v>
      </c>
      <c r="Q14" s="23"/>
      <c r="R14" s="23"/>
      <c r="S14" s="38">
        <f t="shared" si="0"/>
        <v>12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53">
        <v>15</v>
      </c>
      <c r="B15" s="36">
        <v>2225583</v>
      </c>
      <c r="C15" s="4" t="s">
        <v>75</v>
      </c>
      <c r="D15" s="35" t="s">
        <v>36</v>
      </c>
      <c r="E15" s="4" t="s">
        <v>37</v>
      </c>
      <c r="F15" s="44" t="s">
        <v>60</v>
      </c>
      <c r="G15" s="18" t="s">
        <v>24</v>
      </c>
      <c r="H15" s="23">
        <v>276</v>
      </c>
      <c r="I15" s="23"/>
      <c r="J15" s="23"/>
      <c r="K15" s="23"/>
      <c r="L15" s="23"/>
      <c r="M15" s="23"/>
      <c r="N15" s="23"/>
      <c r="O15" s="23"/>
      <c r="P15" s="23"/>
      <c r="Q15" s="23">
        <v>41</v>
      </c>
      <c r="R15" s="23"/>
      <c r="S15" s="38">
        <f t="shared" si="0"/>
        <v>317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53">
        <v>10</v>
      </c>
      <c r="B16" s="36">
        <v>2225743</v>
      </c>
      <c r="C16" s="4" t="s">
        <v>46</v>
      </c>
      <c r="D16" s="15" t="s">
        <v>36</v>
      </c>
      <c r="E16" s="4" t="s">
        <v>37</v>
      </c>
      <c r="F16" s="44" t="s">
        <v>70</v>
      </c>
      <c r="G16" s="18" t="s">
        <v>24</v>
      </c>
      <c r="H16" s="23">
        <v>2</v>
      </c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38">
        <f t="shared" si="0"/>
        <v>2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53">
        <v>2</v>
      </c>
      <c r="B17" s="36">
        <v>2225782</v>
      </c>
      <c r="C17" s="4" t="s">
        <v>76</v>
      </c>
      <c r="D17" s="15" t="s">
        <v>36</v>
      </c>
      <c r="E17" s="4" t="s">
        <v>37</v>
      </c>
      <c r="F17" s="44" t="s">
        <v>52</v>
      </c>
      <c r="G17" s="18" t="s">
        <v>24</v>
      </c>
      <c r="H17" s="23">
        <v>9</v>
      </c>
      <c r="I17" s="23">
        <v>6</v>
      </c>
      <c r="J17" s="23">
        <v>6</v>
      </c>
      <c r="K17" s="23">
        <v>142</v>
      </c>
      <c r="L17" s="23"/>
      <c r="M17" s="23">
        <v>89</v>
      </c>
      <c r="N17" s="23"/>
      <c r="O17" s="23"/>
      <c r="P17" s="23"/>
      <c r="Q17" s="23"/>
      <c r="R17" s="23">
        <v>25</v>
      </c>
      <c r="S17" s="38">
        <f t="shared" si="0"/>
        <v>277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53">
        <v>14</v>
      </c>
      <c r="B18" s="36">
        <v>2229387</v>
      </c>
      <c r="C18" s="4" t="s">
        <v>77</v>
      </c>
      <c r="D18" s="15" t="s">
        <v>36</v>
      </c>
      <c r="E18" s="4" t="s">
        <v>37</v>
      </c>
      <c r="F18" s="44" t="s">
        <v>59</v>
      </c>
      <c r="G18" s="18" t="s">
        <v>24</v>
      </c>
      <c r="H18" s="23">
        <v>288</v>
      </c>
      <c r="I18" s="23"/>
      <c r="J18" s="23"/>
      <c r="K18" s="23"/>
      <c r="L18" s="23"/>
      <c r="M18" s="23"/>
      <c r="N18" s="23"/>
      <c r="O18" s="23"/>
      <c r="P18" s="23">
        <v>36</v>
      </c>
      <c r="Q18" s="23">
        <v>132</v>
      </c>
      <c r="R18" s="23"/>
      <c r="S18" s="38">
        <f t="shared" si="0"/>
        <v>456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53">
        <v>16</v>
      </c>
      <c r="B19" s="36">
        <v>2255799</v>
      </c>
      <c r="C19" s="4" t="s">
        <v>47</v>
      </c>
      <c r="D19" s="15" t="s">
        <v>36</v>
      </c>
      <c r="E19" s="4" t="s">
        <v>37</v>
      </c>
      <c r="F19" s="44" t="s">
        <v>61</v>
      </c>
      <c r="G19" s="18" t="s">
        <v>24</v>
      </c>
      <c r="H19" s="23"/>
      <c r="I19" s="23"/>
      <c r="J19" s="23"/>
      <c r="K19" s="23"/>
      <c r="L19" s="23"/>
      <c r="M19" s="23"/>
      <c r="N19" s="23">
        <v>3</v>
      </c>
      <c r="O19" s="23"/>
      <c r="P19" s="23"/>
      <c r="Q19" s="23">
        <v>15</v>
      </c>
      <c r="R19" s="23"/>
      <c r="S19" s="38">
        <f t="shared" si="0"/>
        <v>18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53">
        <v>12</v>
      </c>
      <c r="B20" s="36">
        <v>2256198</v>
      </c>
      <c r="C20" s="4" t="s">
        <v>78</v>
      </c>
      <c r="D20" s="15" t="s">
        <v>36</v>
      </c>
      <c r="E20" s="4" t="s">
        <v>37</v>
      </c>
      <c r="F20" s="44" t="s">
        <v>58</v>
      </c>
      <c r="G20" s="18" t="s">
        <v>24</v>
      </c>
      <c r="H20" s="23">
        <v>57</v>
      </c>
      <c r="I20" s="23"/>
      <c r="J20" s="23"/>
      <c r="K20" s="23"/>
      <c r="L20" s="23"/>
      <c r="M20" s="23"/>
      <c r="N20" s="23"/>
      <c r="O20" s="23"/>
      <c r="P20" s="23">
        <v>12</v>
      </c>
      <c r="Q20" s="23"/>
      <c r="R20" s="23"/>
      <c r="S20" s="38">
        <f t="shared" si="0"/>
        <v>69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53">
        <v>13</v>
      </c>
      <c r="B21" s="36">
        <v>2275153</v>
      </c>
      <c r="C21" s="4" t="s">
        <v>48</v>
      </c>
      <c r="D21" s="15" t="s">
        <v>36</v>
      </c>
      <c r="E21" s="4" t="s">
        <v>37</v>
      </c>
      <c r="F21" s="44" t="s">
        <v>71</v>
      </c>
      <c r="G21" s="18" t="s">
        <v>24</v>
      </c>
      <c r="H21" s="23"/>
      <c r="I21" s="23"/>
      <c r="J21" s="23"/>
      <c r="K21" s="23"/>
      <c r="L21" s="23"/>
      <c r="M21" s="23"/>
      <c r="N21" s="23"/>
      <c r="O21" s="23"/>
      <c r="P21" s="23">
        <v>12</v>
      </c>
      <c r="Q21" s="23"/>
      <c r="R21" s="23"/>
      <c r="S21" s="38">
        <f t="shared" si="0"/>
        <v>12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53">
        <v>8</v>
      </c>
      <c r="B22" s="36">
        <v>2279694</v>
      </c>
      <c r="C22" s="4" t="s">
        <v>79</v>
      </c>
      <c r="D22" s="35" t="s">
        <v>36</v>
      </c>
      <c r="E22" s="4" t="s">
        <v>37</v>
      </c>
      <c r="F22" s="44" t="s">
        <v>55</v>
      </c>
      <c r="G22" s="18" t="s">
        <v>24</v>
      </c>
      <c r="H22" s="23">
        <v>139</v>
      </c>
      <c r="I22" s="23"/>
      <c r="J22" s="23"/>
      <c r="K22" s="23"/>
      <c r="L22" s="23"/>
      <c r="M22" s="23"/>
      <c r="N22" s="23"/>
      <c r="O22" s="23"/>
      <c r="P22" s="23"/>
      <c r="Q22" s="23">
        <v>32</v>
      </c>
      <c r="R22" s="23"/>
      <c r="S22" s="38">
        <f t="shared" si="0"/>
        <v>171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53">
        <v>20</v>
      </c>
      <c r="B23" s="36">
        <v>2286265</v>
      </c>
      <c r="C23" s="4" t="s">
        <v>49</v>
      </c>
      <c r="D23" s="15" t="s">
        <v>36</v>
      </c>
      <c r="E23" s="4" t="s">
        <v>37</v>
      </c>
      <c r="F23" s="44" t="s">
        <v>65</v>
      </c>
      <c r="G23" s="18" t="s">
        <v>24</v>
      </c>
      <c r="H23" s="23"/>
      <c r="I23" s="23">
        <v>54</v>
      </c>
      <c r="J23" s="23"/>
      <c r="K23" s="23"/>
      <c r="L23" s="23">
        <v>3</v>
      </c>
      <c r="M23" s="23"/>
      <c r="N23" s="23">
        <v>3</v>
      </c>
      <c r="O23" s="23">
        <v>6</v>
      </c>
      <c r="P23" s="23">
        <v>18</v>
      </c>
      <c r="Q23" s="23"/>
      <c r="R23" s="23">
        <v>63</v>
      </c>
      <c r="S23" s="38">
        <f t="shared" si="0"/>
        <v>147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53">
        <v>9</v>
      </c>
      <c r="B24" s="36">
        <v>2320306</v>
      </c>
      <c r="C24" s="4" t="s">
        <v>80</v>
      </c>
      <c r="D24" s="15" t="s">
        <v>36</v>
      </c>
      <c r="E24" s="4" t="s">
        <v>37</v>
      </c>
      <c r="F24" s="44" t="s">
        <v>56</v>
      </c>
      <c r="G24" s="18" t="s">
        <v>24</v>
      </c>
      <c r="H24" s="23">
        <v>97</v>
      </c>
      <c r="I24" s="23"/>
      <c r="J24" s="23"/>
      <c r="K24" s="23"/>
      <c r="L24" s="23">
        <v>6</v>
      </c>
      <c r="M24" s="23"/>
      <c r="N24" s="23"/>
      <c r="O24" s="23"/>
      <c r="P24" s="23"/>
      <c r="Q24" s="23">
        <v>15</v>
      </c>
      <c r="R24" s="23"/>
      <c r="S24" s="38">
        <f t="shared" si="0"/>
        <v>118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6</v>
      </c>
      <c r="B25" s="48">
        <v>2340730</v>
      </c>
      <c r="C25" s="4" t="s">
        <v>50</v>
      </c>
      <c r="D25" s="15" t="s">
        <v>36</v>
      </c>
      <c r="E25" s="4" t="s">
        <v>37</v>
      </c>
      <c r="F25" s="43" t="s">
        <v>69</v>
      </c>
      <c r="G25" s="18" t="s">
        <v>24</v>
      </c>
      <c r="H25" s="23"/>
      <c r="I25" s="23"/>
      <c r="J25" s="23"/>
      <c r="K25" s="23"/>
      <c r="L25" s="23"/>
      <c r="M25" s="23"/>
      <c r="N25" s="23"/>
      <c r="O25" s="23"/>
      <c r="P25" s="23">
        <v>12</v>
      </c>
      <c r="Q25" s="23"/>
      <c r="R25" s="23"/>
      <c r="S25" s="38">
        <f t="shared" si="0"/>
        <v>12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33" customFormat="1" x14ac:dyDescent="0.25">
      <c r="A26" s="46"/>
      <c r="B26" s="24" t="s">
        <v>28</v>
      </c>
      <c r="C26" s="47"/>
      <c r="D26" s="25"/>
      <c r="E26" s="25"/>
      <c r="F26" s="1"/>
      <c r="G26" s="24"/>
      <c r="H26" s="26">
        <f t="shared" ref="H26:S26" si="1">SUM(H5:H25)</f>
        <v>2753</v>
      </c>
      <c r="I26" s="26">
        <f t="shared" si="1"/>
        <v>579</v>
      </c>
      <c r="J26" s="26">
        <f t="shared" si="1"/>
        <v>978</v>
      </c>
      <c r="K26" s="26">
        <f t="shared" si="1"/>
        <v>916</v>
      </c>
      <c r="L26" s="26">
        <f t="shared" si="1"/>
        <v>2398</v>
      </c>
      <c r="M26" s="26">
        <f t="shared" si="1"/>
        <v>617</v>
      </c>
      <c r="N26" s="26">
        <f t="shared" si="1"/>
        <v>234</v>
      </c>
      <c r="O26" s="26">
        <f t="shared" si="1"/>
        <v>407</v>
      </c>
      <c r="P26" s="26">
        <f t="shared" si="1"/>
        <v>587</v>
      </c>
      <c r="Q26" s="26">
        <f t="shared" si="1"/>
        <v>1148</v>
      </c>
      <c r="R26" s="26">
        <f t="shared" si="1"/>
        <v>568</v>
      </c>
      <c r="S26" s="27">
        <f t="shared" si="1"/>
        <v>11185</v>
      </c>
      <c r="T26" s="28"/>
      <c r="U26" s="28"/>
      <c r="V26" s="29"/>
      <c r="W26" s="30"/>
      <c r="X26" s="30"/>
      <c r="Y26" s="31"/>
      <c r="Z26" s="32"/>
      <c r="AA26" s="31"/>
      <c r="AB26" s="31"/>
      <c r="AC26" s="31"/>
      <c r="AD26" s="30"/>
      <c r="AE26" s="30"/>
      <c r="AF26" s="30"/>
    </row>
    <row r="27" spans="1:32" x14ac:dyDescent="0.25">
      <c r="B27" s="49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32" x14ac:dyDescent="0.25">
      <c r="B28" s="28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</row>
  </sheetData>
  <autoFilter ref="A4:S28"/>
  <sortState ref="A5:AF26">
    <sortCondition ref="B5:B26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5" sqref="E5:E14"/>
    </sheetView>
  </sheetViews>
  <sheetFormatPr defaultRowHeight="15" x14ac:dyDescent="0.25"/>
  <cols>
    <col min="1" max="1" width="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6" customFormat="1" x14ac:dyDescent="0.25">
      <c r="A1" s="37" t="s">
        <v>37</v>
      </c>
      <c r="C1" s="37" t="s">
        <v>38</v>
      </c>
    </row>
    <row r="2" spans="1:5" s="16" customFormat="1" x14ac:dyDescent="0.25"/>
    <row r="3" spans="1:5" x14ac:dyDescent="0.25">
      <c r="A3" s="17" t="s">
        <v>20</v>
      </c>
      <c r="B3" s="17" t="s">
        <v>21</v>
      </c>
      <c r="C3" s="13" t="s">
        <v>19</v>
      </c>
      <c r="D3" s="13" t="s">
        <v>4</v>
      </c>
      <c r="E3" s="13" t="s">
        <v>5</v>
      </c>
    </row>
    <row r="4" spans="1:5" ht="26.25" x14ac:dyDescent="0.25">
      <c r="A4" s="18">
        <v>1</v>
      </c>
      <c r="B4" s="15" t="s">
        <v>6</v>
      </c>
      <c r="C4" s="20" t="s">
        <v>27</v>
      </c>
      <c r="D4" s="20" t="s">
        <v>68</v>
      </c>
      <c r="E4" s="55" t="s">
        <v>84</v>
      </c>
    </row>
    <row r="5" spans="1:5" ht="26.25" x14ac:dyDescent="0.25">
      <c r="A5" s="18">
        <v>2</v>
      </c>
      <c r="B5" s="15" t="s">
        <v>7</v>
      </c>
      <c r="C5" s="21" t="s">
        <v>25</v>
      </c>
      <c r="D5" s="22" t="s">
        <v>68</v>
      </c>
      <c r="E5" s="55" t="s">
        <v>84</v>
      </c>
    </row>
    <row r="6" spans="1:5" ht="26.25" x14ac:dyDescent="0.25">
      <c r="A6" s="18">
        <v>3</v>
      </c>
      <c r="B6" s="15" t="s">
        <v>8</v>
      </c>
      <c r="C6" s="20" t="s">
        <v>26</v>
      </c>
      <c r="D6" s="20" t="s">
        <v>68</v>
      </c>
      <c r="E6" s="55" t="s">
        <v>84</v>
      </c>
    </row>
    <row r="7" spans="1:5" ht="26.25" x14ac:dyDescent="0.25">
      <c r="A7" s="18">
        <v>4</v>
      </c>
      <c r="B7" s="15" t="s">
        <v>9</v>
      </c>
      <c r="C7" s="20" t="s">
        <v>33</v>
      </c>
      <c r="D7" s="20" t="s">
        <v>68</v>
      </c>
      <c r="E7" s="55" t="s">
        <v>84</v>
      </c>
    </row>
    <row r="8" spans="1:5" ht="26.25" x14ac:dyDescent="0.25">
      <c r="A8" s="18">
        <v>5</v>
      </c>
      <c r="B8" s="15" t="s">
        <v>10</v>
      </c>
      <c r="C8" s="22" t="s">
        <v>29</v>
      </c>
      <c r="D8" s="22" t="s">
        <v>68</v>
      </c>
      <c r="E8" s="55" t="s">
        <v>84</v>
      </c>
    </row>
    <row r="9" spans="1:5" ht="26.25" x14ac:dyDescent="0.25">
      <c r="A9" s="18">
        <v>6</v>
      </c>
      <c r="B9" s="15" t="s">
        <v>11</v>
      </c>
      <c r="C9" s="20" t="s">
        <v>30</v>
      </c>
      <c r="D9" s="20" t="s">
        <v>68</v>
      </c>
      <c r="E9" s="55" t="s">
        <v>84</v>
      </c>
    </row>
    <row r="10" spans="1:5" ht="26.25" x14ac:dyDescent="0.25">
      <c r="A10" s="18">
        <v>7</v>
      </c>
      <c r="B10" s="15" t="s">
        <v>12</v>
      </c>
      <c r="C10" s="20" t="s">
        <v>35</v>
      </c>
      <c r="D10" s="20" t="s">
        <v>68</v>
      </c>
      <c r="E10" s="55" t="s">
        <v>84</v>
      </c>
    </row>
    <row r="11" spans="1:5" ht="26.25" x14ac:dyDescent="0.25">
      <c r="A11" s="18">
        <v>8</v>
      </c>
      <c r="B11" s="15" t="s">
        <v>13</v>
      </c>
      <c r="C11" s="20" t="s">
        <v>34</v>
      </c>
      <c r="D11" s="20" t="s">
        <v>68</v>
      </c>
      <c r="E11" s="55" t="s">
        <v>84</v>
      </c>
    </row>
    <row r="12" spans="1:5" ht="26.25" x14ac:dyDescent="0.25">
      <c r="A12" s="18">
        <v>9</v>
      </c>
      <c r="B12" s="15" t="s">
        <v>14</v>
      </c>
      <c r="C12" s="20" t="s">
        <v>31</v>
      </c>
      <c r="D12" s="20" t="s">
        <v>68</v>
      </c>
      <c r="E12" s="55" t="s">
        <v>84</v>
      </c>
    </row>
    <row r="13" spans="1:5" ht="26.25" x14ac:dyDescent="0.25">
      <c r="A13" s="18">
        <v>10</v>
      </c>
      <c r="B13" s="15" t="s">
        <v>15</v>
      </c>
      <c r="C13" s="20" t="s">
        <v>32</v>
      </c>
      <c r="D13" s="20" t="s">
        <v>68</v>
      </c>
      <c r="E13" s="55" t="s">
        <v>84</v>
      </c>
    </row>
    <row r="14" spans="1:5" ht="26.25" x14ac:dyDescent="0.25">
      <c r="A14" s="18">
        <v>11</v>
      </c>
      <c r="B14" s="15" t="s">
        <v>16</v>
      </c>
      <c r="C14" s="39" t="s">
        <v>83</v>
      </c>
      <c r="D14" s="20" t="s">
        <v>68</v>
      </c>
      <c r="E14" s="55" t="s">
        <v>84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2016-10-11T14:34:35Z</dcterms:modified>
</cp:coreProperties>
</file>